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activeTab="2"/>
  </bookViews>
  <sheets>
    <sheet name="总表" sheetId="7" r:id="rId1"/>
    <sheet name="保洁与运行项目配置" sheetId="8" r:id="rId2"/>
    <sheet name="保安项目配置" sheetId="9" r:id="rId3"/>
  </sheets>
  <definedNames>
    <definedName name="_xlnm.Print_Area" localSheetId="0">总表!$A$1:$H$9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<sst xmlns="http://schemas.openxmlformats.org/spreadsheetml/2006/main" count="68" uniqueCount="61">
  <si>
    <t>惠州市惠城区中医医院保洁与保安物业管理服务项目公开调研询价表</t>
  </si>
  <si>
    <t>工程名称：保洁与保安物业管理服务项目采购项目</t>
  </si>
  <si>
    <t>编号</t>
  </si>
  <si>
    <t>项目名称</t>
  </si>
  <si>
    <t>服务人员配置明细</t>
  </si>
  <si>
    <t>配置人员 （人）</t>
  </si>
  <si>
    <t>单价</t>
  </si>
  <si>
    <t>小计金额(元)</t>
  </si>
  <si>
    <t>配置说明</t>
  </si>
  <si>
    <t>配置要求</t>
  </si>
  <si>
    <t>项目一</t>
  </si>
  <si>
    <t>保洁与保安物业管理服务项目</t>
  </si>
  <si>
    <t>管理人员</t>
  </si>
  <si>
    <t>保洁主管1人。</t>
  </si>
  <si>
    <t xml:space="preserve">一、保洁项目：1、管理人员：大专或以上学历;遵纪守法、品行良好，无违法犯罪记录。具备一定的物业综合行政经验(综合协调、资料管理人事管理、物资管理、财务管理等)。
2.保洁员:初中或以上学历，法定退休年龄以下，身体健康;遵纪守法、品行良好，无违法犯罪记录。能吃苦耐劳,熟悉保洁工作流程和要求;严格按照保洁服务方面的程序进行操作,对分管区域的清洁负责;正确使用相关设备和保洁用品,对保持其完好状态负责;做好相关的质量记录，并对其真实性、准确性负责。
3.工具物料:具备保洁所需工具物料(洗地机、自动洗地吸水机、抛光机、吸水洗尘机、地坪/地毯吹干机、真空吸尘机、扫地机、清洁车、手持机、对讲机、垃圾车、高压水枪、桶具、打卡钟和办公电脑、打印机等)。
4.工作范围:院区医疗区、行政区、公共区、外围的保洁工作。
</t>
  </si>
  <si>
    <t>保洁服务人员</t>
  </si>
  <si>
    <t>保洁服务项目配置服务人员7人。</t>
  </si>
  <si>
    <t>项目服务合计</t>
  </si>
  <si>
    <t>填平均单价：</t>
  </si>
  <si>
    <t>院区总体按8人进行配置及核算。</t>
  </si>
  <si>
    <t>项目二</t>
  </si>
  <si>
    <t>保安物业管理服务项目</t>
  </si>
  <si>
    <t>保安队长1人。</t>
  </si>
  <si>
    <t xml:space="preserve">1、管理人员：大专或以上学历;遵纪守法、品行良好，无违法犯罪记录。具备一定的物业综合行政经验(综合协调、资料管理人事管理、物资管理、财务管理等)。
2.保安员:初中或以上学历，法定退休年龄以下并具有保安证，身体健康;遵纪守法、品行良好，无违法犯罪记录。能吃苦耐劳,熟悉保安工作流程和要求;严格按照保安服务方面的程序进行操作,对分管区域的保安负责;正确使用相关灭火器、防暴工具,对保持其完好状态负责;做好相关的安保记录，并对其真实性、准确性负责。
3.工作范围:院区医疗区、行政区、公共区、外围的安保工作。
</t>
  </si>
  <si>
    <t>安保人员</t>
  </si>
  <si>
    <t>安保服务项目配置服务人员4人。</t>
  </si>
  <si>
    <t>院区总体按5人进行配置及核算。</t>
  </si>
  <si>
    <t>院区保洁人员配置</t>
  </si>
  <si>
    <t>序号</t>
  </si>
  <si>
    <t>项目</t>
  </si>
  <si>
    <t>配置区域及楼层</t>
  </si>
  <si>
    <t>岗位数</t>
  </si>
  <si>
    <t>每周工作天数</t>
  </si>
  <si>
    <t>每天工作时间</t>
  </si>
  <si>
    <t>人员配置</t>
  </si>
  <si>
    <t>1楼</t>
  </si>
  <si>
    <t>急诊、大厅，药房，收费，治未病</t>
  </si>
  <si>
    <t>3楼</t>
  </si>
  <si>
    <t>妇科、手术室</t>
  </si>
  <si>
    <t>2楼、4楼</t>
  </si>
  <si>
    <t>外科、医技科</t>
  </si>
  <si>
    <t>5楼</t>
  </si>
  <si>
    <t>康复科</t>
  </si>
  <si>
    <t>6楼</t>
  </si>
  <si>
    <t>内科</t>
  </si>
  <si>
    <t>2楼、7楼、8楼</t>
  </si>
  <si>
    <t>门诊、煎药室、行政办公区</t>
  </si>
  <si>
    <t>瑜进楼1、2楼</t>
  </si>
  <si>
    <t>康复二区、行政办公区</t>
  </si>
  <si>
    <t>9楼</t>
  </si>
  <si>
    <t>洗衣房</t>
  </si>
  <si>
    <t>合计</t>
  </si>
  <si>
    <t>8人</t>
  </si>
  <si>
    <t>2026年保安物业管理项目安保人员配置表</t>
  </si>
  <si>
    <t>工时（小时）</t>
  </si>
  <si>
    <t>周工作日（天）</t>
  </si>
  <si>
    <t>人员配置（人）</t>
  </si>
  <si>
    <t>人员                        小计</t>
  </si>
  <si>
    <t>巡逻岗兼队长</t>
  </si>
  <si>
    <t>侧门岗</t>
  </si>
  <si>
    <t>大门岗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</si>
</sst>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s>
  <fonts count="33">
    <font>
      <sz val="12"/>
      <name val="宋体"/>
      <charset val="134"/>
    </font>
    <font>
      <b/>
      <sz val="16"/>
      <name val="宋体"/>
      <charset val="134"/>
    </font>
    <font>
      <b/>
      <sz val="20"/>
      <color rgb="FF000000"/>
      <name val="宋体"/>
      <charset val="134"/>
    </font>
    <font>
      <sz val="14"/>
      <name val="宋体"/>
      <charset val="134"/>
    </font>
    <font>
      <sz val="14"/>
      <color rgb="FF000000"/>
      <name val="宋体"/>
      <charset val="134"/>
    </font>
    <font>
      <sz val="12"/>
      <name val="微软雅黑"/>
      <family val="2"/>
      <charset val="134"/>
    </font>
    <font>
      <sz val="10"/>
      <name val="Arial"/>
      <family val="2"/>
      <charset val="0"/>
    </font>
    <font>
      <sz val="8"/>
      <name val="Arial"/>
      <family val="2"/>
      <charset val="0"/>
    </font>
    <font>
      <b/>
      <sz val="8"/>
      <name val="宋体"/>
      <charset val="134"/>
    </font>
    <font>
      <b/>
      <sz val="11"/>
      <name val="宋体"/>
      <charset val="134"/>
    </font>
    <font>
      <b/>
      <sz val="10"/>
      <name val="宋体"/>
      <charset val="134"/>
      <scheme val="major"/>
    </font>
    <font>
      <b/>
      <sz val="8"/>
      <name val="宋体"/>
      <charset val="134"/>
      <scheme val="major"/>
    </font>
    <font>
      <sz val="8"/>
      <name val="宋体"/>
      <charset val="134"/>
      <scheme val="major"/>
    </font>
    <font>
      <sz val="11"/>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7">
    <fill>
      <patternFill patternType="none"/>
    </fill>
    <fill>
      <patternFill patternType="gray125"/>
    </fill>
    <fill>
      <patternFill patternType="solid">
        <fgColor theme="0"/>
        <bgColor indexed="64"/>
      </patternFill>
    </fill>
    <fill>
      <patternFill patternType="solid">
        <fgColor theme="0" tint="-0.149998474074526"/>
        <bgColor indexed="64"/>
      </patternFill>
    </fill>
    <fill>
      <patternFill patternType="solid">
        <fgColor theme="0" tint="-0.249977111117893"/>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6"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7" borderId="10" applyNumberFormat="0" applyAlignment="0" applyProtection="0">
      <alignment vertical="center"/>
    </xf>
    <xf numFmtId="0" fontId="23" fillId="8" borderId="11" applyNumberFormat="0" applyAlignment="0" applyProtection="0">
      <alignment vertical="center"/>
    </xf>
    <xf numFmtId="0" fontId="24" fillId="8" borderId="10" applyNumberFormat="0" applyAlignment="0" applyProtection="0">
      <alignment vertical="center"/>
    </xf>
    <xf numFmtId="0" fontId="25" fillId="9"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13" fillId="34" borderId="0" applyNumberFormat="0" applyBorder="0" applyAlignment="0" applyProtection="0">
      <alignment vertical="center"/>
    </xf>
    <xf numFmtId="0" fontId="13" fillId="35" borderId="0" applyNumberFormat="0" applyBorder="0" applyAlignment="0" applyProtection="0">
      <alignment vertical="center"/>
    </xf>
    <xf numFmtId="0" fontId="31" fillId="36" borderId="0" applyNumberFormat="0" applyBorder="0" applyAlignment="0" applyProtection="0">
      <alignment vertical="center"/>
    </xf>
    <xf numFmtId="0" fontId="32" fillId="0" borderId="0">
      <alignment vertical="center"/>
    </xf>
    <xf numFmtId="0" fontId="0" fillId="0" borderId="0"/>
    <xf numFmtId="0" fontId="32" fillId="0" borderId="0">
      <alignment vertical="center"/>
    </xf>
  </cellStyleXfs>
  <cellXfs count="62">
    <xf numFmtId="0" fontId="0" fillId="0" borderId="0" xfId="0"/>
    <xf numFmtId="0" fontId="0" fillId="0" borderId="0" xfId="0" applyNumberFormat="1" applyAlignment="1">
      <alignment wrapText="1"/>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Alignment="1">
      <alignment horizontal="center" vertical="center" wrapText="1"/>
    </xf>
    <xf numFmtId="0" fontId="0" fillId="0" borderId="0" xfId="0" applyNumberFormat="1"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pplyAlignment="1">
      <alignment horizontal="center" vertical="center"/>
    </xf>
    <xf numFmtId="0" fontId="5" fillId="0" borderId="0" xfId="0" applyFont="1" applyFill="1" applyBorder="1" applyAlignment="1">
      <alignment horizontal="center" vertical="center"/>
    </xf>
    <xf numFmtId="0" fontId="0" fillId="0" borderId="0" xfId="0" applyFont="1" applyFill="1" applyBorder="1" applyAlignment="1">
      <alignment horizontal="center"/>
    </xf>
    <xf numFmtId="0" fontId="0"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176" fontId="7" fillId="0" borderId="0" xfId="0" applyNumberFormat="1" applyFont="1" applyFill="1" applyBorder="1" applyAlignment="1">
      <alignment horizontal="center" vertical="center"/>
    </xf>
    <xf numFmtId="176" fontId="7"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5" fillId="0" borderId="0" xfId="0" applyFont="1" applyFill="1" applyBorder="1" applyAlignment="1" applyProtection="1">
      <alignment horizontal="center" vertical="center"/>
      <protection locked="0"/>
    </xf>
    <xf numFmtId="0" fontId="9" fillId="0" borderId="1" xfId="0" applyNumberFormat="1" applyFont="1" applyFill="1" applyBorder="1" applyAlignment="1" applyProtection="1">
      <alignment horizontal="left" vertical="center" wrapText="1"/>
      <protection locked="0"/>
    </xf>
    <xf numFmtId="0" fontId="8" fillId="0" borderId="1" xfId="0" applyNumberFormat="1" applyFont="1" applyFill="1" applyBorder="1" applyAlignment="1" applyProtection="1">
      <alignment horizontal="left" vertical="center" wrapText="1"/>
      <protection locked="0"/>
    </xf>
    <xf numFmtId="176" fontId="8" fillId="0" borderId="1" xfId="0" applyNumberFormat="1" applyFont="1" applyFill="1" applyBorder="1" applyAlignment="1" applyProtection="1">
      <alignment horizontal="left" vertical="center" wrapText="1"/>
      <protection locked="0"/>
    </xf>
    <xf numFmtId="0" fontId="0" fillId="0" borderId="0" xfId="0" applyFont="1" applyFill="1" applyBorder="1" applyAlignment="1" applyProtection="1">
      <alignment horizontal="center"/>
      <protection locked="0"/>
    </xf>
    <xf numFmtId="0" fontId="10" fillId="3" borderId="1" xfId="0" applyNumberFormat="1" applyFont="1" applyFill="1" applyBorder="1" applyAlignment="1">
      <alignment horizontal="center" vertical="center" wrapText="1"/>
    </xf>
    <xf numFmtId="0" fontId="11"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176" fontId="11" fillId="4"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177" fontId="11" fillId="4" borderId="1" xfId="0" applyNumberFormat="1" applyFont="1" applyFill="1" applyBorder="1" applyAlignment="1">
      <alignment horizontal="center" vertical="center" wrapText="1"/>
    </xf>
    <xf numFmtId="0" fontId="11" fillId="4" borderId="1" xfId="0" applyFont="1" applyFill="1" applyBorder="1" applyAlignment="1" applyProtection="1">
      <alignment horizontal="center" vertical="center" wrapText="1"/>
      <protection locked="0"/>
    </xf>
    <xf numFmtId="0" fontId="0" fillId="0" borderId="0" xfId="0" applyFont="1" applyFill="1" applyBorder="1" applyAlignment="1" applyProtection="1">
      <alignment horizontal="center" vertical="center"/>
      <protection locked="0"/>
    </xf>
    <xf numFmtId="0" fontId="12" fillId="0" borderId="1" xfId="0" applyFont="1" applyFill="1" applyBorder="1" applyAlignment="1">
      <alignment horizontal="center" vertical="center" wrapText="1"/>
    </xf>
    <xf numFmtId="176" fontId="12"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left" vertical="center" wrapText="1"/>
    </xf>
    <xf numFmtId="0" fontId="12" fillId="5" borderId="1" xfId="0" applyFont="1" applyFill="1" applyBorder="1" applyAlignment="1">
      <alignment horizontal="left" vertical="center" wrapText="1"/>
    </xf>
    <xf numFmtId="176" fontId="12" fillId="5" borderId="1" xfId="0" applyNumberFormat="1" applyFont="1" applyFill="1" applyBorder="1" applyAlignment="1" applyProtection="1">
      <alignment horizontal="center" vertical="center" wrapText="1"/>
    </xf>
    <xf numFmtId="178" fontId="12" fillId="0" borderId="1" xfId="0" applyNumberFormat="1" applyFont="1" applyFill="1" applyBorder="1" applyAlignment="1" applyProtection="1">
      <alignment horizontal="left" vertical="center" wrapText="1"/>
      <protection locked="0"/>
    </xf>
    <xf numFmtId="0" fontId="12" fillId="5" borderId="1" xfId="0" applyFont="1" applyFill="1" applyBorder="1" applyAlignment="1">
      <alignment horizontal="center" vertical="center" wrapText="1"/>
    </xf>
    <xf numFmtId="0" fontId="12" fillId="0" borderId="1" xfId="0" applyFont="1" applyFill="1" applyBorder="1" applyAlignment="1" applyProtection="1">
      <alignment horizontal="left" vertical="center" wrapText="1"/>
    </xf>
    <xf numFmtId="176" fontId="12" fillId="0" borderId="1" xfId="0" applyNumberFormat="1" applyFont="1" applyFill="1" applyBorder="1" applyAlignment="1" applyProtection="1">
      <alignment horizontal="center" vertical="center" wrapText="1"/>
    </xf>
    <xf numFmtId="0" fontId="12" fillId="5" borderId="1" xfId="0" applyFont="1" applyFill="1" applyBorder="1" applyAlignment="1" applyProtection="1">
      <alignment horizontal="center" vertical="center" wrapText="1"/>
    </xf>
    <xf numFmtId="0" fontId="12" fillId="5" borderId="1" xfId="0" applyFont="1" applyFill="1" applyBorder="1" applyAlignment="1" applyProtection="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河南商丘鼎雄售楼部方案定案（2013.4.16）" xfId="50"/>
    <cellStyle name="普通 2" xfId="51"/>
  </cellStyles>
  <tableStyles count="0" defaultTableStyle="TableStyleMedium2" defaultPivotStyle="PivotStyleLight16"/>
  <colors>
    <mruColors>
      <color rgb="00D9D9D9"/>
      <color rgb="00BFBFB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9"/>
  <sheetViews>
    <sheetView zoomScale="115" zoomScaleNormal="115" zoomScaleSheetLayoutView="130" workbookViewId="0">
      <selection activeCell="I7" sqref="I7"/>
    </sheetView>
  </sheetViews>
  <sheetFormatPr defaultColWidth="9" defaultRowHeight="12.75"/>
  <cols>
    <col min="1" max="1" width="7.625" style="27" customWidth="1"/>
    <col min="2" max="2" width="7.28333333333333" style="28" customWidth="1"/>
    <col min="3" max="3" width="11.95" style="28" customWidth="1"/>
    <col min="4" max="4" width="8.8" style="29" customWidth="1"/>
    <col min="5" max="5" width="12.0583333333333" style="28" customWidth="1"/>
    <col min="6" max="6" width="11.625" style="30" customWidth="1"/>
    <col min="7" max="7" width="17.9333333333333" style="31" customWidth="1"/>
    <col min="8" max="8" width="33.0333333333333" style="32" customWidth="1"/>
    <col min="9" max="9" width="14.125" style="33"/>
    <col min="10" max="10" width="12.625" style="33"/>
    <col min="11" max="14" width="9" style="33"/>
    <col min="15" max="16384" width="9" style="27"/>
  </cols>
  <sheetData>
    <row r="1" s="24" customFormat="1" ht="33" customHeight="1" spans="1:254">
      <c r="A1" s="34" t="s">
        <v>0</v>
      </c>
      <c r="B1" s="35"/>
      <c r="C1" s="35"/>
      <c r="D1" s="36"/>
      <c r="E1" s="35"/>
      <c r="F1" s="35"/>
      <c r="G1" s="35"/>
      <c r="H1" s="37"/>
      <c r="I1" s="38"/>
      <c r="J1" s="38"/>
      <c r="K1" s="38"/>
      <c r="L1" s="38"/>
      <c r="M1" s="38"/>
      <c r="N1" s="38"/>
    </row>
    <row r="2" s="25" customFormat="1" ht="28" customHeight="1" spans="1:254">
      <c r="A2" s="39" t="s">
        <v>1</v>
      </c>
      <c r="B2" s="40"/>
      <c r="C2" s="40"/>
      <c r="D2" s="41"/>
      <c r="E2" s="40"/>
      <c r="F2" s="40"/>
      <c r="G2" s="40"/>
      <c r="H2" s="40"/>
      <c r="I2" s="42"/>
      <c r="J2" s="42"/>
      <c r="K2" s="42"/>
      <c r="L2" s="42"/>
      <c r="M2" s="42"/>
      <c r="N2" s="42"/>
    </row>
    <row r="3" s="26" customFormat="1" ht="31" customHeight="1" spans="1:254">
      <c r="A3" s="43" t="s">
        <v>2</v>
      </c>
      <c r="B3" s="44" t="s">
        <v>3</v>
      </c>
      <c r="C3" s="45" t="s">
        <v>4</v>
      </c>
      <c r="D3" s="46" t="s">
        <v>5</v>
      </c>
      <c r="E3" s="47" t="s">
        <v>6</v>
      </c>
      <c r="F3" s="47" t="s">
        <v>7</v>
      </c>
      <c r="G3" s="48" t="s">
        <v>8</v>
      </c>
      <c r="H3" s="49" t="s">
        <v>9</v>
      </c>
      <c r="I3" s="50"/>
      <c r="J3" s="50"/>
      <c r="K3" s="50"/>
      <c r="L3" s="50"/>
      <c r="M3" s="50"/>
      <c r="N3" s="50"/>
    </row>
    <row r="4" s="26" customFormat="1" ht="43" customHeight="1" spans="1:254">
      <c r="A4" s="51" t="s">
        <v>10</v>
      </c>
      <c r="B4" s="51" t="s">
        <v>11</v>
      </c>
      <c r="C4" s="51" t="s">
        <v>12</v>
      </c>
      <c r="D4" s="52">
        <v>1</v>
      </c>
      <c r="E4" s="47"/>
      <c r="F4" s="47"/>
      <c r="G4" s="53" t="s">
        <v>13</v>
      </c>
      <c r="H4" s="53" t="s">
        <v>14</v>
      </c>
      <c r="I4" s="50"/>
      <c r="J4" s="50"/>
      <c r="K4" s="50"/>
      <c r="L4" s="50"/>
      <c r="M4" s="50"/>
      <c r="N4" s="50"/>
    </row>
    <row r="5" s="26" customFormat="1" ht="40" customHeight="1" spans="1:254">
      <c r="A5" s="51"/>
      <c r="B5" s="51"/>
      <c r="C5" s="51" t="s">
        <v>15</v>
      </c>
      <c r="D5" s="52">
        <v>7</v>
      </c>
      <c r="E5" s="47"/>
      <c r="F5" s="47"/>
      <c r="G5" s="53" t="s">
        <v>16</v>
      </c>
      <c r="H5" s="53"/>
      <c r="I5" s="50"/>
      <c r="J5" s="50"/>
      <c r="K5" s="50"/>
      <c r="L5" s="50"/>
      <c r="M5" s="50"/>
      <c r="N5" s="50"/>
    </row>
    <row r="6" s="26" customFormat="1" ht="108" customHeight="1" spans="1:254">
      <c r="A6" s="51"/>
      <c r="B6" s="51"/>
      <c r="C6" s="51" t="s">
        <v>17</v>
      </c>
      <c r="D6" s="52">
        <f>SUM(D4:D5)</f>
        <v>8</v>
      </c>
      <c r="E6" s="54" t="s">
        <v>18</v>
      </c>
      <c r="F6" s="55"/>
      <c r="G6" s="56" t="s">
        <v>19</v>
      </c>
      <c r="H6" s="53"/>
      <c r="I6" s="50"/>
      <c r="J6" s="50"/>
      <c r="K6" s="50"/>
      <c r="L6" s="50"/>
      <c r="M6" s="50"/>
      <c r="N6" s="50"/>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c r="HU6" s="27"/>
      <c r="HV6" s="27"/>
      <c r="HW6" s="27"/>
      <c r="HX6" s="27"/>
      <c r="HY6" s="27"/>
      <c r="HZ6" s="27"/>
      <c r="IA6" s="27"/>
      <c r="IB6" s="27"/>
      <c r="IC6" s="27"/>
      <c r="ID6" s="27"/>
      <c r="IE6" s="27"/>
      <c r="IF6" s="27"/>
      <c r="IG6" s="27"/>
      <c r="IH6" s="27"/>
      <c r="II6" s="27"/>
      <c r="IJ6" s="27"/>
      <c r="IK6" s="27"/>
      <c r="IL6" s="27"/>
      <c r="IM6" s="27"/>
      <c r="IN6" s="27"/>
      <c r="IO6" s="27"/>
      <c r="IP6" s="27"/>
      <c r="IQ6" s="27"/>
      <c r="IR6" s="27"/>
      <c r="IS6" s="27"/>
      <c r="IT6" s="27"/>
    </row>
    <row r="7" s="26" customFormat="1" ht="31" customHeight="1" spans="1:254">
      <c r="A7" s="51" t="s">
        <v>20</v>
      </c>
      <c r="B7" s="51" t="s">
        <v>21</v>
      </c>
      <c r="C7" s="51" t="s">
        <v>12</v>
      </c>
      <c r="D7" s="52">
        <v>1</v>
      </c>
      <c r="E7" s="57"/>
      <c r="F7" s="55"/>
      <c r="G7" s="56" t="s">
        <v>22</v>
      </c>
      <c r="H7" s="58" t="s">
        <v>23</v>
      </c>
      <c r="I7" s="50"/>
      <c r="J7" s="50"/>
      <c r="K7" s="50"/>
      <c r="L7" s="50"/>
      <c r="M7" s="50"/>
      <c r="N7" s="50"/>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c r="FN7" s="27"/>
      <c r="FO7" s="27"/>
      <c r="FP7" s="27"/>
      <c r="FQ7" s="27"/>
      <c r="FR7" s="27"/>
      <c r="FS7" s="27"/>
      <c r="FT7" s="27"/>
      <c r="FU7" s="27"/>
      <c r="FV7" s="27"/>
      <c r="FW7" s="27"/>
      <c r="FX7" s="27"/>
      <c r="FY7" s="27"/>
      <c r="FZ7" s="27"/>
      <c r="GA7" s="27"/>
      <c r="GB7" s="27"/>
      <c r="GC7" s="27"/>
      <c r="GD7" s="27"/>
      <c r="GE7" s="27"/>
      <c r="GF7" s="27"/>
      <c r="GG7" s="27"/>
      <c r="GH7" s="27"/>
      <c r="GI7" s="27"/>
      <c r="GJ7" s="27"/>
      <c r="GK7" s="27"/>
      <c r="GL7" s="27"/>
      <c r="GM7" s="27"/>
      <c r="GN7" s="27"/>
      <c r="GO7" s="27"/>
      <c r="GP7" s="27"/>
      <c r="GQ7" s="27"/>
      <c r="GR7" s="27"/>
      <c r="GS7" s="27"/>
      <c r="GT7" s="27"/>
      <c r="GU7" s="27"/>
      <c r="GV7" s="27"/>
      <c r="GW7" s="27"/>
      <c r="GX7" s="27"/>
      <c r="GY7" s="27"/>
      <c r="GZ7" s="27"/>
      <c r="HA7" s="27"/>
      <c r="HB7" s="27"/>
      <c r="HC7" s="27"/>
      <c r="HD7" s="27"/>
      <c r="HE7" s="27"/>
      <c r="HF7" s="27"/>
      <c r="HG7" s="27"/>
      <c r="HH7" s="27"/>
      <c r="HI7" s="27"/>
      <c r="HJ7" s="27"/>
      <c r="HK7" s="27"/>
      <c r="HL7" s="27"/>
      <c r="HM7" s="27"/>
      <c r="HN7" s="27"/>
      <c r="HO7" s="27"/>
      <c r="HP7" s="27"/>
      <c r="HQ7" s="27"/>
      <c r="HR7" s="27"/>
      <c r="HS7" s="27"/>
      <c r="HT7" s="27"/>
      <c r="HU7" s="27"/>
      <c r="HV7" s="27"/>
      <c r="HW7" s="27"/>
      <c r="HX7" s="27"/>
      <c r="HY7" s="27"/>
      <c r="HZ7" s="27"/>
      <c r="IA7" s="27"/>
      <c r="IB7" s="27"/>
      <c r="IC7" s="27"/>
      <c r="ID7" s="27"/>
      <c r="IE7" s="27"/>
      <c r="IF7" s="27"/>
      <c r="IG7" s="27"/>
      <c r="IH7" s="27"/>
      <c r="II7" s="27"/>
      <c r="IJ7" s="27"/>
      <c r="IK7" s="27"/>
      <c r="IL7" s="27"/>
      <c r="IM7" s="27"/>
      <c r="IN7" s="27"/>
      <c r="IO7" s="27"/>
      <c r="IP7" s="27"/>
      <c r="IQ7" s="27"/>
      <c r="IR7" s="27"/>
      <c r="IS7" s="27"/>
      <c r="IT7" s="27"/>
    </row>
    <row r="8" s="26" customFormat="1" ht="48" customHeight="1" spans="1:254">
      <c r="A8" s="51"/>
      <c r="B8" s="51"/>
      <c r="C8" s="51" t="s">
        <v>24</v>
      </c>
      <c r="D8" s="59">
        <v>4</v>
      </c>
      <c r="E8" s="60"/>
      <c r="F8" s="55"/>
      <c r="G8" s="53" t="s">
        <v>25</v>
      </c>
      <c r="H8" s="58"/>
      <c r="I8" s="50"/>
      <c r="J8" s="50"/>
      <c r="K8" s="50"/>
      <c r="L8" s="50"/>
      <c r="M8" s="50"/>
      <c r="N8" s="50"/>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c r="FN8" s="27"/>
      <c r="FO8" s="27"/>
      <c r="FP8" s="27"/>
      <c r="FQ8" s="27"/>
      <c r="FR8" s="27"/>
      <c r="FS8" s="27"/>
      <c r="FT8" s="27"/>
      <c r="FU8" s="27"/>
      <c r="FV8" s="27"/>
      <c r="FW8" s="27"/>
      <c r="FX8" s="27"/>
      <c r="FY8" s="27"/>
      <c r="FZ8" s="27"/>
      <c r="GA8" s="27"/>
      <c r="GB8" s="27"/>
      <c r="GC8" s="27"/>
      <c r="GD8" s="27"/>
      <c r="GE8" s="27"/>
      <c r="GF8" s="27"/>
      <c r="GG8" s="27"/>
      <c r="GH8" s="27"/>
      <c r="GI8" s="27"/>
      <c r="GJ8" s="27"/>
      <c r="GK8" s="27"/>
      <c r="GL8" s="27"/>
      <c r="GM8" s="27"/>
      <c r="GN8" s="27"/>
      <c r="GO8" s="27"/>
      <c r="GP8" s="27"/>
      <c r="GQ8" s="27"/>
      <c r="GR8" s="27"/>
      <c r="GS8" s="27"/>
      <c r="GT8" s="27"/>
      <c r="GU8" s="27"/>
      <c r="GV8" s="27"/>
      <c r="GW8" s="27"/>
      <c r="GX8" s="27"/>
      <c r="GY8" s="27"/>
      <c r="GZ8" s="27"/>
      <c r="HA8" s="27"/>
      <c r="HB8" s="27"/>
      <c r="HC8" s="27"/>
      <c r="HD8" s="27"/>
      <c r="HE8" s="27"/>
      <c r="HF8" s="27"/>
      <c r="HG8" s="27"/>
      <c r="HH8" s="27"/>
      <c r="HI8" s="27"/>
      <c r="HJ8" s="27"/>
      <c r="HK8" s="27"/>
      <c r="HL8" s="27"/>
      <c r="HM8" s="27"/>
      <c r="HN8" s="27"/>
      <c r="HO8" s="27"/>
      <c r="HP8" s="27"/>
      <c r="HQ8" s="27"/>
      <c r="HR8" s="27"/>
      <c r="HS8" s="27"/>
      <c r="HT8" s="27"/>
      <c r="HU8" s="27"/>
      <c r="HV8" s="27"/>
      <c r="HW8" s="27"/>
      <c r="HX8" s="27"/>
      <c r="HY8" s="27"/>
      <c r="HZ8" s="27"/>
      <c r="IA8" s="27"/>
      <c r="IB8" s="27"/>
      <c r="IC8" s="27"/>
      <c r="ID8" s="27"/>
      <c r="IE8" s="27"/>
      <c r="IF8" s="27"/>
      <c r="IG8" s="27"/>
      <c r="IH8" s="27"/>
      <c r="II8" s="27"/>
      <c r="IJ8" s="27"/>
      <c r="IK8" s="27"/>
      <c r="IL8" s="27"/>
      <c r="IM8" s="27"/>
      <c r="IN8" s="27"/>
      <c r="IO8" s="27"/>
      <c r="IP8" s="27"/>
      <c r="IQ8" s="27"/>
      <c r="IR8" s="27"/>
      <c r="IS8" s="27"/>
      <c r="IT8" s="27"/>
    </row>
    <row r="9" s="26" customFormat="1" ht="68" customHeight="1" spans="1:254">
      <c r="A9" s="51"/>
      <c r="B9" s="51"/>
      <c r="C9" s="51" t="s">
        <v>17</v>
      </c>
      <c r="D9" s="59">
        <f>SUM(D7:D8)</f>
        <v>5</v>
      </c>
      <c r="E9" s="61" t="s">
        <v>18</v>
      </c>
      <c r="F9" s="55"/>
      <c r="G9" s="56" t="s">
        <v>26</v>
      </c>
      <c r="H9" s="58"/>
      <c r="I9" s="50"/>
      <c r="J9" s="50"/>
      <c r="K9" s="50"/>
      <c r="L9" s="50"/>
      <c r="M9" s="50"/>
      <c r="N9" s="50"/>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row>
  </sheetData>
  <mergeCells count="8">
    <mergeCell ref="A1:H1"/>
    <mergeCell ref="A2:H2"/>
    <mergeCell ref="A4:A6"/>
    <mergeCell ref="A7:A9"/>
    <mergeCell ref="B4:B6"/>
    <mergeCell ref="B7:B9"/>
    <mergeCell ref="H4:H6"/>
    <mergeCell ref="H7:H9"/>
  </mergeCells>
  <pageMargins left="0.75" right="0.75" top="1" bottom="1" header="0.5" footer="0.5"/>
  <pageSetup paperSize="9" scale="9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J8" sqref="J8"/>
    </sheetView>
  </sheetViews>
  <sheetFormatPr defaultColWidth="9" defaultRowHeight="14.25" outlineLevelCol="6"/>
  <cols>
    <col min="1" max="1" width="9" style="11"/>
    <col min="2" max="2" width="11.375" customWidth="1"/>
    <col min="3" max="3" width="23.375" style="13" customWidth="1"/>
    <col min="4" max="4" width="10.625" customWidth="1"/>
    <col min="5" max="5" width="10.125" customWidth="1"/>
    <col min="6" max="6" width="9.5" customWidth="1"/>
    <col min="7" max="7" width="10.5" customWidth="1"/>
  </cols>
  <sheetData>
    <row r="1" s="11" customFormat="1" ht="28" customHeight="1" spans="1:7">
      <c r="A1" s="14" t="s">
        <v>27</v>
      </c>
      <c r="B1" s="14"/>
      <c r="C1" s="14"/>
      <c r="D1" s="14"/>
      <c r="E1" s="14"/>
      <c r="F1" s="14"/>
      <c r="G1" s="14"/>
    </row>
    <row r="2" s="11" customFormat="1" ht="39" customHeight="1" spans="1:7">
      <c r="A2" s="15" t="s">
        <v>28</v>
      </c>
      <c r="B2" s="16" t="s">
        <v>29</v>
      </c>
      <c r="C2" s="16" t="s">
        <v>30</v>
      </c>
      <c r="D2" s="16" t="s">
        <v>31</v>
      </c>
      <c r="E2" s="16" t="s">
        <v>32</v>
      </c>
      <c r="F2" s="16" t="s">
        <v>33</v>
      </c>
      <c r="G2" s="16" t="s">
        <v>34</v>
      </c>
    </row>
    <row r="3" s="12" customFormat="1" ht="40" customHeight="1" spans="1:7">
      <c r="A3" s="17">
        <v>1</v>
      </c>
      <c r="B3" s="18" t="s">
        <v>35</v>
      </c>
      <c r="C3" s="18" t="s">
        <v>36</v>
      </c>
      <c r="D3" s="18">
        <v>1</v>
      </c>
      <c r="E3" s="18">
        <v>7</v>
      </c>
      <c r="F3" s="18">
        <v>8</v>
      </c>
      <c r="G3" s="18">
        <v>1</v>
      </c>
    </row>
    <row r="4" s="12" customFormat="1" ht="40" customHeight="1" spans="1:7">
      <c r="A4" s="17">
        <v>2</v>
      </c>
      <c r="B4" s="18" t="s">
        <v>37</v>
      </c>
      <c r="C4" s="18" t="s">
        <v>38</v>
      </c>
      <c r="D4" s="18">
        <v>1</v>
      </c>
      <c r="E4" s="18">
        <v>7</v>
      </c>
      <c r="F4" s="18">
        <v>8</v>
      </c>
      <c r="G4" s="18">
        <v>1</v>
      </c>
    </row>
    <row r="5" s="12" customFormat="1" ht="40" customHeight="1" spans="1:7">
      <c r="A5" s="17">
        <v>3</v>
      </c>
      <c r="B5" s="18" t="s">
        <v>39</v>
      </c>
      <c r="C5" s="18" t="s">
        <v>40</v>
      </c>
      <c r="D5" s="18">
        <v>1</v>
      </c>
      <c r="E5" s="18">
        <v>7</v>
      </c>
      <c r="F5" s="18">
        <v>8</v>
      </c>
      <c r="G5" s="18">
        <v>1</v>
      </c>
    </row>
    <row r="6" s="12" customFormat="1" ht="40" customHeight="1" spans="1:7">
      <c r="A6" s="17">
        <v>4</v>
      </c>
      <c r="B6" s="18" t="s">
        <v>41</v>
      </c>
      <c r="C6" s="18" t="s">
        <v>42</v>
      </c>
      <c r="D6" s="18">
        <v>1</v>
      </c>
      <c r="E6" s="18">
        <v>7</v>
      </c>
      <c r="F6" s="18">
        <v>8</v>
      </c>
      <c r="G6" s="18">
        <v>1</v>
      </c>
    </row>
    <row r="7" s="12" customFormat="1" ht="40" customHeight="1" spans="1:7">
      <c r="A7" s="17">
        <v>5</v>
      </c>
      <c r="B7" s="18" t="s">
        <v>43</v>
      </c>
      <c r="C7" s="18" t="s">
        <v>44</v>
      </c>
      <c r="D7" s="18">
        <v>1</v>
      </c>
      <c r="E7" s="18">
        <v>7</v>
      </c>
      <c r="F7" s="18">
        <v>8</v>
      </c>
      <c r="G7" s="18">
        <v>1</v>
      </c>
    </row>
    <row r="8" s="12" customFormat="1" ht="40" customHeight="1" spans="1:7">
      <c r="A8" s="17">
        <v>6</v>
      </c>
      <c r="B8" s="18" t="s">
        <v>45</v>
      </c>
      <c r="C8" s="18" t="s">
        <v>46</v>
      </c>
      <c r="D8" s="18">
        <v>1</v>
      </c>
      <c r="E8" s="18">
        <v>7</v>
      </c>
      <c r="F8" s="18">
        <v>8</v>
      </c>
      <c r="G8" s="18">
        <v>1</v>
      </c>
    </row>
    <row r="9" s="12" customFormat="1" ht="40" customHeight="1" spans="1:7">
      <c r="A9" s="17">
        <v>7</v>
      </c>
      <c r="B9" s="18" t="s">
        <v>47</v>
      </c>
      <c r="C9" s="18" t="s">
        <v>48</v>
      </c>
      <c r="D9" s="18">
        <v>1</v>
      </c>
      <c r="E9" s="18">
        <v>7</v>
      </c>
      <c r="F9" s="18">
        <v>8</v>
      </c>
      <c r="G9" s="18">
        <v>1</v>
      </c>
    </row>
    <row r="10" s="12" customFormat="1" ht="40" customHeight="1" spans="1:7">
      <c r="A10" s="17">
        <v>8</v>
      </c>
      <c r="B10" s="18" t="s">
        <v>49</v>
      </c>
      <c r="C10" s="18" t="s">
        <v>50</v>
      </c>
      <c r="D10" s="18">
        <v>1</v>
      </c>
      <c r="E10" s="18">
        <v>7</v>
      </c>
      <c r="F10" s="18">
        <v>8</v>
      </c>
      <c r="G10" s="18">
        <v>1</v>
      </c>
    </row>
    <row r="11" ht="47" customHeight="1" spans="1:7">
      <c r="A11" s="19">
        <v>9</v>
      </c>
      <c r="B11" s="20" t="s">
        <v>51</v>
      </c>
      <c r="C11" s="21"/>
      <c r="D11" s="21"/>
      <c r="E11" s="21"/>
      <c r="F11" s="22"/>
      <c r="G11" s="23" t="s">
        <v>52</v>
      </c>
    </row>
  </sheetData>
  <mergeCells count="2">
    <mergeCell ref="A1:G1"/>
    <mergeCell ref="B11:F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tabSelected="1" workbookViewId="0">
      <selection activeCell="F9" sqref="F9"/>
    </sheetView>
  </sheetViews>
  <sheetFormatPr defaultColWidth="9" defaultRowHeight="14.25" outlineLevelRow="5" outlineLevelCol="6"/>
  <cols>
    <col min="2" max="2" width="25.375" style="1" customWidth="1"/>
    <col min="3" max="3" width="11.75" customWidth="1"/>
    <col min="4" max="4" width="12.125" customWidth="1"/>
    <col min="6" max="6" width="13.5" customWidth="1"/>
    <col min="7" max="7" width="10.625" customWidth="1"/>
  </cols>
  <sheetData>
    <row r="1" ht="29" customHeight="1" spans="1:7">
      <c r="A1" s="2" t="s">
        <v>53</v>
      </c>
      <c r="B1" s="3"/>
      <c r="C1" s="2"/>
      <c r="D1" s="2"/>
      <c r="E1" s="2"/>
      <c r="F1" s="2"/>
      <c r="G1" s="2"/>
    </row>
    <row r="2" ht="38" customHeight="1" spans="1:7">
      <c r="A2" s="4" t="s">
        <v>28</v>
      </c>
      <c r="B2" s="5" t="s">
        <v>30</v>
      </c>
      <c r="C2" s="6" t="s">
        <v>54</v>
      </c>
      <c r="D2" s="6" t="s">
        <v>55</v>
      </c>
      <c r="E2" s="6" t="s">
        <v>31</v>
      </c>
      <c r="F2" s="6" t="s">
        <v>56</v>
      </c>
      <c r="G2" s="7" t="s">
        <v>57</v>
      </c>
    </row>
    <row r="3" ht="20" customHeight="1" spans="1:7">
      <c r="A3" s="8">
        <v>1</v>
      </c>
      <c r="B3" s="9" t="s">
        <v>58</v>
      </c>
      <c r="C3" s="8">
        <v>8</v>
      </c>
      <c r="D3" s="8">
        <v>6</v>
      </c>
      <c r="E3" s="8">
        <v>1</v>
      </c>
      <c r="F3" s="8">
        <v>1</v>
      </c>
      <c r="G3" s="8">
        <v>5</v>
      </c>
    </row>
    <row r="4" ht="20" customHeight="1" spans="1:7">
      <c r="A4" s="8">
        <v>4</v>
      </c>
      <c r="B4" s="9" t="s">
        <v>59</v>
      </c>
      <c r="C4" s="8">
        <v>8</v>
      </c>
      <c r="D4" s="8">
        <v>7</v>
      </c>
      <c r="E4" s="8">
        <v>1</v>
      </c>
      <c r="F4" s="8">
        <v>1</v>
      </c>
      <c r="G4" s="8"/>
    </row>
    <row r="5" ht="20" customHeight="1" spans="1:7">
      <c r="A5" s="8">
        <v>5</v>
      </c>
      <c r="B5" s="9" t="s">
        <v>60</v>
      </c>
      <c r="C5" s="8">
        <v>24</v>
      </c>
      <c r="D5" s="8">
        <v>7</v>
      </c>
      <c r="E5" s="8">
        <v>3</v>
      </c>
      <c r="F5" s="8">
        <v>3</v>
      </c>
      <c r="G5" s="8"/>
    </row>
    <row r="6" ht="20" customHeight="1" spans="1:7">
      <c r="A6" s="8" t="s">
        <v>51</v>
      </c>
      <c r="B6" s="9"/>
      <c r="C6" s="8"/>
      <c r="D6" s="8"/>
      <c r="E6" s="8"/>
      <c r="F6" s="8">
        <f>SUM(F3:F5)</f>
        <v>5</v>
      </c>
      <c r="G6" s="10">
        <v>5</v>
      </c>
    </row>
  </sheetData>
  <mergeCells count="3">
    <mergeCell ref="A1:G1"/>
    <mergeCell ref="A6:D6"/>
    <mergeCell ref="G3:G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总表</vt:lpstr>
      <vt:lpstr>保洁与运行项目配置</vt:lpstr>
      <vt:lpstr>保安项目配置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不够成熟</cp:lastModifiedBy>
  <dcterms:created xsi:type="dcterms:W3CDTF">2023-04-13T06:43:00Z</dcterms:created>
  <dcterms:modified xsi:type="dcterms:W3CDTF">2026-01-23T08:53:58Z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F396473AEF0A4018B3AD3B58ADD8C29B_13</vt:lpwstr>
  </property>
  <property fmtid="{D5CDD505-2E9C-101B-9397-08002B2CF9AE}" pid="3" name="KSOProductBuildVer">
    <vt:lpwstr>2052-12.1.0.24657</vt:lpwstr>
  </property>
  <property fmtid="{D5CDD505-2E9C-101B-9397-08002B2CF9AE}" pid="4" name="CalculationRule">
    <vt:i4>0</vt:i4>
  </property>
</Properties>
</file>